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48" windowWidth="19980" windowHeight="7308"/>
  </bookViews>
  <sheets>
    <sheet name="круглосуточный стационар ХТЛ" sheetId="3" r:id="rId1"/>
    <sheet name="дневной стационар ХТЛ " sheetId="4" r:id="rId2"/>
  </sheets>
  <definedNames>
    <definedName name="_xlnm._FilterDatabase" localSheetId="0" hidden="1">'круглосуточный стационар ХТЛ'!$A$6:$E$20</definedName>
    <definedName name="_xlnm.Print_Area" localSheetId="0">'круглосуточный стационар ХТЛ'!$A$1:$E$21</definedName>
  </definedNames>
  <calcPr calcId="125725"/>
</workbook>
</file>

<file path=xl/calcChain.xml><?xml version="1.0" encoding="utf-8"?>
<calcChain xmlns="http://schemas.openxmlformats.org/spreadsheetml/2006/main">
  <c r="A21" i="3"/>
  <c r="A20"/>
  <c r="A19"/>
  <c r="A18"/>
  <c r="A7" i="4"/>
  <c r="A8" s="1"/>
  <c r="A9" s="1"/>
  <c r="A10" s="1"/>
  <c r="A11" s="1"/>
  <c r="A12" s="1"/>
  <c r="A13" s="1"/>
  <c r="A14" s="1"/>
  <c r="A15" s="1"/>
  <c r="A16" s="1"/>
  <c r="A17" s="1"/>
  <c r="A18" s="1"/>
  <c r="A19" s="1"/>
  <c r="A8" i="3"/>
  <c r="A9" s="1"/>
  <c r="A10" s="1"/>
  <c r="A11" s="1"/>
  <c r="A12" s="1"/>
  <c r="A13" s="1"/>
  <c r="A14" s="1"/>
  <c r="A15" s="1"/>
  <c r="A16" s="1"/>
  <c r="A17" s="1"/>
</calcChain>
</file>

<file path=xl/sharedStrings.xml><?xml version="1.0" encoding="utf-8"?>
<sst xmlns="http://schemas.openxmlformats.org/spreadsheetml/2006/main" count="74" uniqueCount="53">
  <si>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</si>
  <si>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</si>
  <si>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</si>
  <si>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</si>
  <si>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</si>
  <si>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</si>
  <si>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</si>
  <si>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</si>
  <si>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</si>
  <si>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</si>
  <si>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</si>
  <si>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</si>
  <si>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</si>
  <si>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</si>
  <si>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</si>
  <si>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</si>
  <si>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</si>
  <si>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</si>
  <si>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</si>
  <si>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</si>
  <si>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</si>
  <si>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st19.027</t>
  </si>
  <si>
    <t>Коэффициент относительной затратоемкости КСГ/КПГ</t>
  </si>
  <si>
    <t>Тариф КСГ, руб.</t>
  </si>
  <si>
    <t>Профиль (КПГ) и КСГ</t>
  </si>
  <si>
    <t>Код</t>
  </si>
  <si>
    <t>N п/п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</si>
  <si>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</si>
  <si>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</si>
  <si>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</si>
  <si>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</si>
  <si>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Тарифы на законченный случай лечения с проведением химиотерапевтического лечения в условиях круглосуточного стационара по стоимости клинико-статистических групп заболеваний</t>
  </si>
  <si>
    <t>Тарифы на законченный случай лечения с проведением химиотерапевтического лечения в условиях дневного стационара по стоимости клинико-статистических групп заболеваний</t>
  </si>
  <si>
    <t>ds08.001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</si>
  <si>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</si>
  <si>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</si>
  <si>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</si>
  <si>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</si>
  <si>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</si>
  <si>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</si>
  <si>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</si>
  <si>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</si>
  <si>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</si>
  <si>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</si>
  <si>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</si>
  <si>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st19.036.1</t>
  </si>
  <si>
    <t>st19.036.2</t>
  </si>
  <si>
    <t>ds19.027.1</t>
  </si>
  <si>
    <t>ds19.027.2</t>
  </si>
  <si>
    <t>Лекарственная терапия при злокачественных новообразованиях (кроме лимфоидной и кроветворной тканей), взрослые (уровень 10) без применения Ипилимумаба (sh081), подуровень 1</t>
  </si>
  <si>
    <t>Лекарственная терапия при злокачественных новообразованиях (кроме лимфоидной и кроветворной тканей), взрослые (уровень 10) с применением Ипилимумаба (sh081), подуровень 2</t>
  </si>
  <si>
    <r>
      <t>Приложение № 25/</t>
    </r>
    <r>
      <rPr>
        <sz val="10"/>
        <color rgb="FFFF0000"/>
        <rFont val="Times New Roman"/>
        <family val="1"/>
        <charset val="204"/>
      </rPr>
      <t>август-декабрь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</si>
  <si>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на законченный случай лечения с проведением химиотерапевтического лечения по стоимости клинико-статистических групп заболеваний, </t>
    </r>
    <r>
      <rPr>
        <b/>
        <sz val="11"/>
        <color rgb="FFFF0000"/>
        <rFont val="Times New Roman"/>
        <family val="1"/>
        <charset val="204"/>
      </rPr>
      <t>с 01.08.2019 по 31.12.2019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</si>
</sst>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0_р_._-;\-* #,##0.0000_р_._-;_-* &quot;-&quot;??_р_._-;_-@_-"/>
    <numFmt numFmtId="166" formatCode="_-* #,##0.00000_р_._-;\-* #,##0.000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165" fontId="6" fillId="0" borderId="0" xfId="0" applyNumberFormat="1" applyFont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0" borderId="0" xfId="0" applyFont="1" applyAlignment="1"/>
    <xf numFmtId="0" fontId="4" fillId="0" borderId="0" xfId="0" applyFont="1" applyAlignment="1">
      <alignment horizontal="left" wrapText="1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1"/>
  <sheetViews>
    <sheetView tabSelected="1" view="pageBreakPreview" zoomScaleNormal="100" zoomScaleSheetLayoutView="100" workbookViewId="0">
      <selection activeCell="D2" sqref="A2:E3"/>
    </sheetView>
  </sheetViews>
  <sheetFormatPr defaultColWidth="9.109375" defaultRowHeight="18.75" customHeight="1"/>
  <cols>
    <col min="1" max="1" width="9.109375" style="6"/>
    <col min="2" max="2" width="14.6640625" style="6" customWidth="1"/>
    <col min="3" max="3" width="70.33203125" style="6" customWidth="1"/>
    <col min="4" max="4" width="19.6640625" style="6" customWidth="1"/>
    <col min="5" max="5" width="16.109375" style="6" customWidth="1"/>
    <col min="6" max="6" width="13.88671875" style="6" bestFit="1" customWidth="1"/>
    <col min="7" max="16384" width="9.109375" style="6"/>
  </cols>
  <sheetData>
    <row r="1" spans="1:8" ht="13.5" customHeight="1">
      <c r="A1" s="20"/>
      <c r="B1" s="20"/>
      <c r="C1" s="20"/>
      <c r="D1" s="24"/>
      <c r="E1" s="24"/>
      <c r="F1" s="24"/>
      <c r="G1" s="24"/>
      <c r="H1" s="24"/>
    </row>
    <row r="2" spans="1:8" ht="47.4" customHeight="1">
      <c r="B2" s="20"/>
      <c r="C2" s="20"/>
      <c r="D2" s="25" t="s">
        <v>51</v>
      </c>
      <c r="E2" s="25"/>
      <c r="F2" s="24"/>
      <c r="G2" s="24"/>
      <c r="H2" s="24"/>
    </row>
    <row r="3" spans="1:8" ht="39" customHeight="1">
      <c r="A3" s="21" t="s">
        <v>52</v>
      </c>
      <c r="B3" s="21"/>
      <c r="C3" s="21"/>
      <c r="D3" s="21"/>
      <c r="E3" s="21"/>
    </row>
    <row r="4" spans="1:8" ht="34.5" customHeight="1">
      <c r="A4" s="22" t="s">
        <v>31</v>
      </c>
      <c r="B4" s="22"/>
      <c r="C4" s="22"/>
      <c r="D4" s="22"/>
      <c r="E4" s="22"/>
    </row>
    <row r="5" spans="1:8" ht="15.6">
      <c r="A5" s="5"/>
      <c r="B5" s="5"/>
      <c r="C5" s="5"/>
      <c r="D5" s="5"/>
      <c r="E5" s="5"/>
    </row>
    <row r="6" spans="1:8" ht="66.75" customHeight="1">
      <c r="A6" s="3" t="s">
        <v>26</v>
      </c>
      <c r="B6" s="3" t="s">
        <v>25</v>
      </c>
      <c r="C6" s="3" t="s">
        <v>24</v>
      </c>
      <c r="D6" s="3" t="s">
        <v>22</v>
      </c>
      <c r="E6" s="3" t="s">
        <v>23</v>
      </c>
    </row>
    <row r="7" spans="1:8" ht="52.5" customHeight="1">
      <c r="A7" s="3">
        <v>1</v>
      </c>
      <c r="B7" s="1" t="s">
        <v>27</v>
      </c>
      <c r="C7" s="2" t="s">
        <v>28</v>
      </c>
      <c r="D7" s="3">
        <v>4.37</v>
      </c>
      <c r="E7" s="4">
        <v>138294.42000000001</v>
      </c>
    </row>
    <row r="8" spans="1:8" s="7" customFormat="1" ht="50.4">
      <c r="A8" s="1">
        <f>A7+1</f>
        <v>2</v>
      </c>
      <c r="B8" s="1" t="s">
        <v>21</v>
      </c>
      <c r="C8" s="2" t="s">
        <v>20</v>
      </c>
      <c r="D8" s="1">
        <v>0.56999999999999995</v>
      </c>
      <c r="E8" s="4">
        <v>18038.400000000001</v>
      </c>
    </row>
    <row r="9" spans="1:8" s="7" customFormat="1" ht="50.4">
      <c r="A9" s="1">
        <f t="shared" ref="A9:A17" si="0">A8+1</f>
        <v>3</v>
      </c>
      <c r="B9" s="1" t="s">
        <v>19</v>
      </c>
      <c r="C9" s="2" t="s">
        <v>18</v>
      </c>
      <c r="D9" s="1">
        <v>1</v>
      </c>
      <c r="E9" s="4">
        <v>31646.32</v>
      </c>
    </row>
    <row r="10" spans="1:8" s="7" customFormat="1" ht="50.4">
      <c r="A10" s="1">
        <f t="shared" si="0"/>
        <v>4</v>
      </c>
      <c r="B10" s="1" t="s">
        <v>17</v>
      </c>
      <c r="C10" s="2" t="s">
        <v>16</v>
      </c>
      <c r="D10" s="1">
        <v>1.67</v>
      </c>
      <c r="E10" s="4">
        <v>52849.35</v>
      </c>
    </row>
    <row r="11" spans="1:8" s="7" customFormat="1" ht="50.4">
      <c r="A11" s="1">
        <f t="shared" si="0"/>
        <v>5</v>
      </c>
      <c r="B11" s="1" t="s">
        <v>15</v>
      </c>
      <c r="C11" s="2" t="s">
        <v>14</v>
      </c>
      <c r="D11" s="1">
        <v>2.1800000000000002</v>
      </c>
      <c r="E11" s="4">
        <v>68988.98</v>
      </c>
    </row>
    <row r="12" spans="1:8" s="7" customFormat="1" ht="50.4">
      <c r="A12" s="1">
        <f t="shared" si="0"/>
        <v>6</v>
      </c>
      <c r="B12" s="1" t="s">
        <v>13</v>
      </c>
      <c r="C12" s="2" t="s">
        <v>12</v>
      </c>
      <c r="D12" s="1">
        <v>2.69</v>
      </c>
      <c r="E12" s="4">
        <v>85128.6</v>
      </c>
    </row>
    <row r="13" spans="1:8" s="7" customFormat="1" ht="50.4">
      <c r="A13" s="1">
        <f t="shared" si="0"/>
        <v>7</v>
      </c>
      <c r="B13" s="1" t="s">
        <v>11</v>
      </c>
      <c r="C13" s="2" t="s">
        <v>10</v>
      </c>
      <c r="D13" s="1">
        <v>3.44</v>
      </c>
      <c r="E13" s="4">
        <v>108863.34</v>
      </c>
    </row>
    <row r="14" spans="1:8" s="7" customFormat="1" ht="50.4">
      <c r="A14" s="1">
        <f t="shared" si="0"/>
        <v>8</v>
      </c>
      <c r="B14" s="1" t="s">
        <v>9</v>
      </c>
      <c r="C14" s="2" t="s">
        <v>8</v>
      </c>
      <c r="D14" s="1">
        <v>4.42</v>
      </c>
      <c r="E14" s="4">
        <v>139876.73000000001</v>
      </c>
    </row>
    <row r="15" spans="1:8" s="7" customFormat="1" ht="50.4">
      <c r="A15" s="1">
        <f t="shared" si="0"/>
        <v>9</v>
      </c>
      <c r="B15" s="1" t="s">
        <v>7</v>
      </c>
      <c r="C15" s="2" t="s">
        <v>6</v>
      </c>
      <c r="D15" s="1">
        <v>5.39</v>
      </c>
      <c r="E15" s="4">
        <v>170573.66</v>
      </c>
    </row>
    <row r="16" spans="1:8" s="7" customFormat="1" ht="50.4">
      <c r="A16" s="1">
        <f t="shared" si="0"/>
        <v>10</v>
      </c>
      <c r="B16" s="1" t="s">
        <v>5</v>
      </c>
      <c r="C16" s="2" t="s">
        <v>4</v>
      </c>
      <c r="D16" s="1">
        <v>8.65</v>
      </c>
      <c r="E16" s="4">
        <v>273740.67</v>
      </c>
    </row>
    <row r="17" spans="1:6" s="7" customFormat="1" ht="50.4">
      <c r="A17" s="1">
        <f t="shared" si="0"/>
        <v>11</v>
      </c>
      <c r="B17" s="1" t="s">
        <v>3</v>
      </c>
      <c r="C17" s="2" t="s">
        <v>2</v>
      </c>
      <c r="D17" s="1">
        <v>14.64</v>
      </c>
      <c r="E17" s="4"/>
      <c r="F17" s="12"/>
    </row>
    <row r="18" spans="1:6" s="7" customFormat="1" ht="51" customHeight="1">
      <c r="A18" s="17">
        <f>A17+1</f>
        <v>12</v>
      </c>
      <c r="B18" s="17" t="s">
        <v>45</v>
      </c>
      <c r="C18" s="18" t="s">
        <v>49</v>
      </c>
      <c r="D18" s="17">
        <v>14.64</v>
      </c>
      <c r="E18" s="19">
        <v>463302.12</v>
      </c>
      <c r="F18" s="13"/>
    </row>
    <row r="19" spans="1:6" s="7" customFormat="1" ht="58.5" customHeight="1">
      <c r="A19" s="17">
        <f>A18+1</f>
        <v>13</v>
      </c>
      <c r="B19" s="17" t="s">
        <v>46</v>
      </c>
      <c r="C19" s="18" t="s">
        <v>50</v>
      </c>
      <c r="D19" s="17">
        <v>49.58</v>
      </c>
      <c r="E19" s="19">
        <v>1569024.54</v>
      </c>
      <c r="F19" s="12"/>
    </row>
    <row r="20" spans="1:6" s="7" customFormat="1" ht="50.4">
      <c r="A20" s="1">
        <f>A19+1</f>
        <v>14</v>
      </c>
      <c r="B20" s="1" t="s">
        <v>29</v>
      </c>
      <c r="C20" s="2" t="s">
        <v>30</v>
      </c>
      <c r="D20" s="1">
        <v>3.02</v>
      </c>
      <c r="E20" s="4">
        <v>95571.89</v>
      </c>
      <c r="F20" s="12"/>
    </row>
    <row r="21" spans="1:6" ht="50.4">
      <c r="A21" s="1">
        <f>A20+1</f>
        <v>15</v>
      </c>
      <c r="B21" s="1" t="s">
        <v>1</v>
      </c>
      <c r="C21" s="2" t="s">
        <v>0</v>
      </c>
      <c r="D21" s="1">
        <v>1.42</v>
      </c>
      <c r="E21" s="4">
        <v>44937.77</v>
      </c>
      <c r="F21" s="12"/>
    </row>
  </sheetData>
  <autoFilter ref="A6:E20"/>
  <mergeCells count="3">
    <mergeCell ref="A3:E3"/>
    <mergeCell ref="A4:E4"/>
    <mergeCell ref="D2:E2"/>
  </mergeCells>
  <pageMargins left="0.25" right="0.25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K24"/>
  <sheetViews>
    <sheetView view="pageBreakPreview" zoomScaleNormal="100" zoomScaleSheetLayoutView="100" workbookViewId="0">
      <selection activeCell="D1" sqref="D1:E1"/>
    </sheetView>
  </sheetViews>
  <sheetFormatPr defaultColWidth="9.109375" defaultRowHeight="14.4"/>
  <cols>
    <col min="1" max="1" width="9.109375" style="6"/>
    <col min="2" max="2" width="12" style="6" customWidth="1"/>
    <col min="3" max="3" width="61.88671875" style="6" customWidth="1"/>
    <col min="4" max="4" width="16.5546875" style="6" customWidth="1"/>
    <col min="5" max="5" width="15.109375" style="6" customWidth="1"/>
    <col min="6" max="16384" width="9.109375" style="6"/>
  </cols>
  <sheetData>
    <row r="1" spans="1:11" ht="60.6" customHeight="1">
      <c r="B1" s="20"/>
      <c r="C1" s="20"/>
      <c r="D1" s="25" t="s">
        <v>51</v>
      </c>
      <c r="E1" s="25"/>
    </row>
    <row r="2" spans="1:11" ht="44.25" customHeight="1">
      <c r="A2" s="21" t="s">
        <v>52</v>
      </c>
      <c r="B2" s="21"/>
      <c r="C2" s="21"/>
      <c r="D2" s="21"/>
      <c r="E2" s="21"/>
      <c r="H2" s="20"/>
      <c r="I2" s="20"/>
      <c r="J2" s="27"/>
      <c r="K2" s="27"/>
    </row>
    <row r="3" spans="1:11" ht="42.75" customHeight="1">
      <c r="A3" s="22" t="s">
        <v>32</v>
      </c>
      <c r="B3" s="22"/>
      <c r="C3" s="22"/>
      <c r="D3" s="22"/>
      <c r="E3" s="22"/>
      <c r="G3" s="26"/>
      <c r="H3" s="26"/>
      <c r="I3" s="26"/>
      <c r="J3" s="26"/>
      <c r="K3" s="26"/>
    </row>
    <row r="4" spans="1:11">
      <c r="A4" s="23"/>
      <c r="B4" s="23"/>
      <c r="C4" s="23"/>
      <c r="D4" s="23"/>
    </row>
    <row r="5" spans="1:11" ht="63.75" customHeight="1">
      <c r="A5" s="8" t="s">
        <v>26</v>
      </c>
      <c r="B5" s="8" t="s">
        <v>25</v>
      </c>
      <c r="C5" s="8" t="s">
        <v>24</v>
      </c>
      <c r="D5" s="8" t="s">
        <v>22</v>
      </c>
      <c r="E5" s="3" t="s">
        <v>23</v>
      </c>
    </row>
    <row r="6" spans="1:11" ht="52.5" customHeight="1">
      <c r="A6" s="8">
        <v>1</v>
      </c>
      <c r="B6" s="8" t="s">
        <v>33</v>
      </c>
      <c r="C6" s="9" t="s">
        <v>28</v>
      </c>
      <c r="D6" s="8">
        <v>7.95</v>
      </c>
      <c r="E6" s="10">
        <v>116179.07</v>
      </c>
    </row>
    <row r="7" spans="1:11" ht="48" customHeight="1">
      <c r="A7" s="8">
        <f t="shared" ref="A7:A19" si="0">A6+1</f>
        <v>2</v>
      </c>
      <c r="B7" s="8" t="s">
        <v>34</v>
      </c>
      <c r="C7" s="9" t="s">
        <v>20</v>
      </c>
      <c r="D7" s="8">
        <v>0.76</v>
      </c>
      <c r="E7" s="10">
        <v>11106.43</v>
      </c>
    </row>
    <row r="8" spans="1:11" ht="48" customHeight="1">
      <c r="A8" s="8">
        <f t="shared" si="0"/>
        <v>3</v>
      </c>
      <c r="B8" s="8" t="s">
        <v>35</v>
      </c>
      <c r="C8" s="9" t="s">
        <v>18</v>
      </c>
      <c r="D8" s="8">
        <v>1.06</v>
      </c>
      <c r="E8" s="10">
        <v>15490.54</v>
      </c>
    </row>
    <row r="9" spans="1:11" ht="48" customHeight="1">
      <c r="A9" s="8">
        <f t="shared" si="0"/>
        <v>4</v>
      </c>
      <c r="B9" s="8" t="s">
        <v>36</v>
      </c>
      <c r="C9" s="9" t="s">
        <v>16</v>
      </c>
      <c r="D9" s="8">
        <v>1.51</v>
      </c>
      <c r="E9" s="10">
        <v>22066.720000000001</v>
      </c>
    </row>
    <row r="10" spans="1:11" ht="48" customHeight="1">
      <c r="A10" s="8">
        <f t="shared" si="0"/>
        <v>5</v>
      </c>
      <c r="B10" s="8" t="s">
        <v>37</v>
      </c>
      <c r="C10" s="9" t="s">
        <v>14</v>
      </c>
      <c r="D10" s="8">
        <v>2.4</v>
      </c>
      <c r="E10" s="10">
        <v>35072.93</v>
      </c>
    </row>
    <row r="11" spans="1:11" ht="48" customHeight="1">
      <c r="A11" s="8">
        <f t="shared" si="0"/>
        <v>6</v>
      </c>
      <c r="B11" s="8" t="s">
        <v>38</v>
      </c>
      <c r="C11" s="9" t="s">
        <v>12</v>
      </c>
      <c r="D11" s="8">
        <v>4.26</v>
      </c>
      <c r="E11" s="10">
        <v>62254.45</v>
      </c>
    </row>
    <row r="12" spans="1:11" ht="48" customHeight="1">
      <c r="A12" s="8">
        <f t="shared" si="0"/>
        <v>7</v>
      </c>
      <c r="B12" s="8" t="s">
        <v>39</v>
      </c>
      <c r="C12" s="9" t="s">
        <v>10</v>
      </c>
      <c r="D12" s="8">
        <v>7.09</v>
      </c>
      <c r="E12" s="10">
        <v>103611.27</v>
      </c>
    </row>
    <row r="13" spans="1:11" ht="48" customHeight="1">
      <c r="A13" s="8">
        <f t="shared" si="0"/>
        <v>8</v>
      </c>
      <c r="B13" s="8" t="s">
        <v>40</v>
      </c>
      <c r="C13" s="9" t="s">
        <v>8</v>
      </c>
      <c r="D13" s="8">
        <v>9.4600000000000009</v>
      </c>
      <c r="E13" s="10">
        <v>138245.79</v>
      </c>
    </row>
    <row r="14" spans="1:11" ht="48" customHeight="1">
      <c r="A14" s="8">
        <f t="shared" si="0"/>
        <v>9</v>
      </c>
      <c r="B14" s="8" t="s">
        <v>41</v>
      </c>
      <c r="C14" s="9" t="s">
        <v>6</v>
      </c>
      <c r="D14" s="8">
        <v>14.57</v>
      </c>
      <c r="E14" s="10">
        <v>212921.9</v>
      </c>
    </row>
    <row r="15" spans="1:11" ht="48" customHeight="1">
      <c r="A15" s="8">
        <f t="shared" si="0"/>
        <v>10</v>
      </c>
      <c r="B15" s="8" t="s">
        <v>42</v>
      </c>
      <c r="C15" s="9" t="s">
        <v>4</v>
      </c>
      <c r="D15" s="8">
        <v>20.010000000000002</v>
      </c>
      <c r="E15" s="10">
        <v>292420.53999999998</v>
      </c>
    </row>
    <row r="16" spans="1:11" ht="48" customHeight="1">
      <c r="A16" s="8">
        <f t="shared" si="0"/>
        <v>11</v>
      </c>
      <c r="B16" s="8" t="s">
        <v>43</v>
      </c>
      <c r="C16" s="9" t="s">
        <v>2</v>
      </c>
      <c r="D16" s="8">
        <v>38.1</v>
      </c>
      <c r="E16" s="10"/>
    </row>
    <row r="17" spans="1:5" ht="48" customHeight="1">
      <c r="A17" s="14">
        <f t="shared" si="0"/>
        <v>12</v>
      </c>
      <c r="B17" s="14" t="s">
        <v>47</v>
      </c>
      <c r="C17" s="15" t="s">
        <v>49</v>
      </c>
      <c r="D17" s="14">
        <v>38.1</v>
      </c>
      <c r="E17" s="16">
        <v>556782.73</v>
      </c>
    </row>
    <row r="18" spans="1:5" ht="48" customHeight="1">
      <c r="A18" s="14">
        <f t="shared" si="0"/>
        <v>13</v>
      </c>
      <c r="B18" s="14" t="s">
        <v>48</v>
      </c>
      <c r="C18" s="15" t="s">
        <v>50</v>
      </c>
      <c r="D18" s="14">
        <v>107.05</v>
      </c>
      <c r="E18" s="16">
        <v>1564398.73</v>
      </c>
    </row>
    <row r="19" spans="1:5" ht="48" customHeight="1">
      <c r="A19" s="3">
        <f t="shared" si="0"/>
        <v>14</v>
      </c>
      <c r="B19" s="8" t="s">
        <v>44</v>
      </c>
      <c r="C19" s="9" t="s">
        <v>0</v>
      </c>
      <c r="D19" s="8">
        <v>2.4</v>
      </c>
      <c r="E19" s="10">
        <v>35072.93</v>
      </c>
    </row>
    <row r="20" spans="1:5" ht="133.5" customHeight="1">
      <c r="A20" s="11"/>
    </row>
    <row r="21" spans="1:5">
      <c r="A21" s="11"/>
    </row>
    <row r="22" spans="1:5">
      <c r="A22" s="11"/>
    </row>
    <row r="23" spans="1:5">
      <c r="A23" s="11"/>
    </row>
    <row r="24" spans="1:5">
      <c r="A24" s="11"/>
    </row>
  </sheetData>
  <mergeCells count="4">
    <mergeCell ref="A2:E2"/>
    <mergeCell ref="A3:E3"/>
    <mergeCell ref="A4:D4"/>
    <mergeCell ref="D1:E1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круглосуточный стационар ХТЛ</vt:lpstr>
      <vt:lpstr>дневной стационар ХТЛ </vt:lpstr>
      <vt:lpstr>'круглосуточный стационар ХТЛ'!Область_печати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2019-07-02T14:05:47Z</cp:lastPrinted>
  <dcterms:created xsi:type="dcterms:W3CDTF">2018-12-07T13:31:49Z</dcterms:created>
  <dcterms:modified xsi:type="dcterms:W3CDTF">2019-07-02T14:07:10Z</dcterms:modified>
</cp:coreProperties>
</file>